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saam-b\1 Marchés\45 Serv divers\1 Ministériel\DGESCO\26001_AOO - certif anglais espagnol\1 Passation\5 DCE\"/>
    </mc:Choice>
  </mc:AlternateContent>
  <xr:revisionPtr revIDLastSave="0" documentId="13_ncr:1_{3AD6401A-6839-42D8-8D71-689D3B59E2F1}" xr6:coauthVersionLast="47" xr6:coauthVersionMax="47" xr10:uidLastSave="{00000000-0000-0000-0000-000000000000}"/>
  <bookViews>
    <workbookView xWindow="6825" yWindow="2130" windowWidth="21600" windowHeight="12255" xr2:uid="{00000000-000D-0000-FFFF-FFFF00000000}"/>
  </bookViews>
  <sheets>
    <sheet name="S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" l="1"/>
  <c r="G32" i="1" l="1"/>
  <c r="G33" i="1" s="1"/>
  <c r="H32" i="1"/>
  <c r="H33" i="1" s="1"/>
  <c r="I32" i="1"/>
  <c r="I33" i="1" s="1"/>
  <c r="F32" i="1"/>
  <c r="J32" i="1" l="1"/>
  <c r="E26" i="1" l="1"/>
  <c r="J26" i="1" s="1"/>
  <c r="E22" i="1"/>
  <c r="J22" i="1" s="1"/>
  <c r="E18" i="1" l="1"/>
  <c r="E20" i="1"/>
  <c r="J20" i="1" s="1"/>
  <c r="E21" i="1"/>
  <c r="J21" i="1" s="1"/>
  <c r="E23" i="1"/>
  <c r="J23" i="1" s="1"/>
  <c r="E25" i="1"/>
  <c r="J25" i="1" s="1"/>
  <c r="E27" i="1"/>
  <c r="J27" i="1" s="1"/>
  <c r="E28" i="1"/>
  <c r="J28" i="1" s="1"/>
  <c r="E29" i="1"/>
  <c r="J29" i="1" s="1"/>
  <c r="E31" i="1"/>
  <c r="J31" i="1" s="1"/>
  <c r="E33" i="1"/>
  <c r="J33" i="1" s="1"/>
  <c r="E34" i="1"/>
  <c r="J34" i="1" s="1"/>
  <c r="H35" i="1" l="1"/>
  <c r="I35" i="1"/>
  <c r="F35" i="1"/>
  <c r="G35" i="1"/>
  <c r="J18" i="1"/>
  <c r="J35" i="1" s="1"/>
</calcChain>
</file>

<file path=xl/sharedStrings.xml><?xml version="1.0" encoding="utf-8"?>
<sst xmlns="http://schemas.openxmlformats.org/spreadsheetml/2006/main" count="50" uniqueCount="49">
  <si>
    <t>Réf</t>
  </si>
  <si>
    <t>Désignation</t>
  </si>
  <si>
    <t>Prix en euros (€) TTC</t>
  </si>
  <si>
    <t>Mission 1</t>
  </si>
  <si>
    <t>Prise de connaissance</t>
  </si>
  <si>
    <t>UO1</t>
  </si>
  <si>
    <t>Mission 2</t>
  </si>
  <si>
    <t>Réalisation de la formation des formateurs</t>
  </si>
  <si>
    <t>UO2.1</t>
  </si>
  <si>
    <t>UO2.2</t>
  </si>
  <si>
    <t>Mission 3</t>
  </si>
  <si>
    <t>Mise à disposition et organisation des tests</t>
  </si>
  <si>
    <t>UO3.1</t>
  </si>
  <si>
    <t>UO3.2</t>
  </si>
  <si>
    <t>UO3.3</t>
  </si>
  <si>
    <t>UO3.4</t>
  </si>
  <si>
    <t>UO3.5</t>
  </si>
  <si>
    <t>Mission 4</t>
  </si>
  <si>
    <t>Gestion des résultats et des certificats</t>
  </si>
  <si>
    <t>UO4.1</t>
  </si>
  <si>
    <t>UO4.2</t>
  </si>
  <si>
    <t>UO4.3</t>
  </si>
  <si>
    <t>UO4.4</t>
  </si>
  <si>
    <t>*La quantité inscrite au bon de commande détermine le coût unitaire par candidat</t>
  </si>
  <si>
    <t>Prix en euros (€) HT</t>
  </si>
  <si>
    <t>TVA</t>
  </si>
  <si>
    <t>UO2.4</t>
  </si>
  <si>
    <t>Quantité / Effectifs</t>
  </si>
  <si>
    <t>Année 1</t>
  </si>
  <si>
    <t>Année 2</t>
  </si>
  <si>
    <t>Année 3</t>
  </si>
  <si>
    <t>Année 4</t>
  </si>
  <si>
    <t>UO2.3</t>
  </si>
  <si>
    <t>Total en euros (€) TTC</t>
  </si>
  <si>
    <t>Prix unitaire par candidat inscrit* jusqu'à 3 000 candidats inscrits par session</t>
  </si>
  <si>
    <t>Prix unitaire par candidat inscrit* de 3 001 à 6 000 candidats inscrits par session</t>
  </si>
  <si>
    <t>Prix unitaire par candidat inscrit* de 6 001 à 10 000 candidats inscrits par session</t>
  </si>
  <si>
    <t>Prix unitaire par candidat inscrit* au-delà de 10 000 candidats inscrits par session</t>
  </si>
  <si>
    <t>Prix unitaire par candidat ayant obtenu une certification* - Envoi des attestations et certificats aux DEC jusqu'à 6 000 candidats par session</t>
  </si>
  <si>
    <t>Prix unitaire par candidat ayant obtenu une certification* - Envoi des attestations et certificats aux DEC de 6 001 à 9 000 candidats par session</t>
  </si>
  <si>
    <t>Prix unitaire par candidat ayant obtenu une certification* - Envoi des attestations et certificats aux DEC au-delà de 9 000 candidats par session</t>
  </si>
  <si>
    <r>
      <t xml:space="preserve">SCENARIO DE COMMANDE
-
</t>
    </r>
    <r>
      <rPr>
        <b/>
        <sz val="12"/>
        <color theme="1"/>
        <rFont val="Calibri"/>
        <family val="2"/>
        <scheme val="minor"/>
      </rPr>
      <t>Procédure n° MEN-SG-AOO-26001</t>
    </r>
    <r>
      <rPr>
        <b/>
        <sz val="10"/>
        <color theme="1"/>
        <rFont val="Calibri"/>
        <family val="2"/>
        <scheme val="minor"/>
      </rPr>
      <t xml:space="preserve">
Objet : Réalisation de prestations de certification en langue anglaise et espagnole à destination des élèves suivant des parcours linguistiques renforcés spécifiques, et prestations de formation associées pour le ministère de l’éducation nationale. 
Lot n°2 : Réalisation de prestations de certification en langue espagnole, et prestations de formation associées, pour le ministère chargé de l’éducation nationale.
</t>
    </r>
  </si>
  <si>
    <t>Coût total</t>
  </si>
  <si>
    <r>
      <t xml:space="preserve">Une session de formation des formateurs en présentiel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</si>
  <si>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distanciel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</si>
  <si>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mode hybride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</si>
  <si>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compléments de formation à distance pour les formateurs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</si>
  <si>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Conception des documents nécessaires au déroulement de la certification par session
</t>
    </r>
    <r>
      <rPr>
        <i/>
        <sz val="11"/>
        <rFont val="Calibri"/>
        <family val="2"/>
        <scheme val="minor"/>
      </rPr>
      <t>(dont conception du sujet de secours)</t>
    </r>
  </si>
  <si>
    <t>Gestion des résultats par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</si>
</sst>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44" fontId="0" fillId="3" borderId="6" xfId="1" applyFont="1" applyFill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2" fillId="3" borderId="6" xfId="1" applyFont="1" applyFill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3" borderId="5" xfId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horizontal="center" vertical="center"/>
    </xf>
    <xf numFmtId="9" fontId="2" fillId="3" borderId="5" xfId="2" applyFont="1" applyFill="1" applyBorder="1" applyAlignment="1">
      <alignment horizontal="center" vertical="center"/>
    </xf>
    <xf numFmtId="44" fontId="0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4" fontId="2" fillId="3" borderId="5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0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0" fontId="0" fillId="0" borderId="2" xfId="2" applyNumberFormat="1" applyFont="1" applyBorder="1" applyAlignment="1">
      <alignment horizontal="center" vertical="center" wrapText="1"/>
    </xf>
    <xf numFmtId="10" fontId="2" fillId="3" borderId="5" xfId="2" applyNumberFormat="1" applyFont="1" applyFill="1" applyBorder="1" applyAlignment="1">
      <alignment horizontal="center" vertical="center"/>
    </xf>
    <xf numFmtId="10" fontId="2" fillId="3" borderId="5" xfId="2" applyNumberFormat="1" applyFont="1" applyFill="1" applyBorder="1" applyAlignment="1">
      <alignment horizontal="center" vertical="center" wrapText="1"/>
    </xf>
    <xf numFmtId="44" fontId="2" fillId="4" borderId="2" xfId="1" applyFont="1" applyFill="1" applyBorder="1" applyAlignment="1">
      <alignment horizontal="center" vertical="center" wrapText="1"/>
    </xf>
    <xf numFmtId="10" fontId="2" fillId="4" borderId="2" xfId="2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1" fontId="6" fillId="7" borderId="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right" vertical="center"/>
    </xf>
    <xf numFmtId="1" fontId="0" fillId="0" borderId="2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2" fillId="2" borderId="2" xfId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 wrapText="1"/>
    </xf>
    <xf numFmtId="9" fontId="2" fillId="2" borderId="3" xfId="2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1343025</xdr:colOff>
      <xdr:row>7</xdr:row>
      <xdr:rowOff>95250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A2BA65F-BF23-5686-1BB0-C6741FB6D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5262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A11" zoomScale="80" zoomScaleNormal="80" workbookViewId="0">
      <selection activeCell="B23" sqref="B23"/>
    </sheetView>
  </sheetViews>
  <sheetFormatPr baseColWidth="10" defaultColWidth="9.140625" defaultRowHeight="15" x14ac:dyDescent="0.25"/>
  <cols>
    <col min="1" max="1" width="9.140625" style="1"/>
    <col min="2" max="2" width="81.42578125" style="1" customWidth="1"/>
    <col min="3" max="3" width="19.42578125" style="7" bestFit="1" customWidth="1"/>
    <col min="4" max="4" width="22" style="22" customWidth="1"/>
    <col min="5" max="5" width="12.7109375" style="7" customWidth="1"/>
    <col min="6" max="9" width="9.140625" style="8"/>
    <col min="10" max="10" width="13.7109375" style="7" customWidth="1"/>
    <col min="11" max="11" width="9.140625" style="1"/>
    <col min="12" max="12" width="14.28515625" style="1" bestFit="1" customWidth="1"/>
    <col min="13" max="16384" width="9.140625" style="1"/>
  </cols>
  <sheetData>
    <row r="1" spans="1:10" x14ac:dyDescent="0.25">
      <c r="A1"/>
    </row>
    <row r="9" spans="1:10" ht="15" customHeight="1" x14ac:dyDescent="0.25">
      <c r="B9" s="44" t="s">
        <v>41</v>
      </c>
      <c r="C9" s="44"/>
      <c r="D9" s="44"/>
      <c r="E9" s="44"/>
      <c r="F9" s="44"/>
      <c r="G9" s="44"/>
      <c r="H9" s="44"/>
      <c r="I9" s="44"/>
      <c r="J9" s="44"/>
    </row>
    <row r="10" spans="1:10" x14ac:dyDescent="0.25">
      <c r="B10" s="44"/>
      <c r="C10" s="44"/>
      <c r="D10" s="44"/>
      <c r="E10" s="44"/>
      <c r="F10" s="44"/>
      <c r="G10" s="44"/>
      <c r="H10" s="44"/>
      <c r="I10" s="44"/>
      <c r="J10" s="44"/>
    </row>
    <row r="11" spans="1:10" x14ac:dyDescent="0.25">
      <c r="B11" s="44"/>
      <c r="C11" s="44"/>
      <c r="D11" s="44"/>
      <c r="E11" s="44"/>
      <c r="F11" s="44"/>
      <c r="G11" s="44"/>
      <c r="H11" s="44"/>
      <c r="I11" s="44"/>
      <c r="J11" s="44"/>
    </row>
    <row r="12" spans="1:10" ht="134.25" customHeight="1" x14ac:dyDescent="0.25">
      <c r="B12" s="44"/>
      <c r="C12" s="44"/>
      <c r="D12" s="44"/>
      <c r="E12" s="44"/>
      <c r="F12" s="44"/>
      <c r="G12" s="44"/>
      <c r="H12" s="44"/>
      <c r="I12" s="44"/>
      <c r="J12" s="44"/>
    </row>
    <row r="15" spans="1:10" ht="60" customHeight="1" x14ac:dyDescent="0.25">
      <c r="A15" s="11" t="s">
        <v>0</v>
      </c>
      <c r="B15" s="11" t="s">
        <v>1</v>
      </c>
      <c r="C15" s="45" t="s">
        <v>24</v>
      </c>
      <c r="D15" s="48" t="s">
        <v>25</v>
      </c>
      <c r="E15" s="45" t="s">
        <v>2</v>
      </c>
      <c r="F15" s="46" t="s">
        <v>27</v>
      </c>
      <c r="G15" s="47"/>
      <c r="H15" s="47"/>
      <c r="I15" s="47"/>
      <c r="J15" s="45" t="s">
        <v>33</v>
      </c>
    </row>
    <row r="16" spans="1:10" x14ac:dyDescent="0.25">
      <c r="A16" s="12"/>
      <c r="B16" s="12"/>
      <c r="C16" s="45"/>
      <c r="D16" s="49"/>
      <c r="E16" s="45"/>
      <c r="F16" s="10" t="s">
        <v>28</v>
      </c>
      <c r="G16" s="10" t="s">
        <v>29</v>
      </c>
      <c r="H16" s="10" t="s">
        <v>30</v>
      </c>
      <c r="I16" s="10" t="s">
        <v>31</v>
      </c>
      <c r="J16" s="45"/>
    </row>
    <row r="17" spans="1:12" x14ac:dyDescent="0.25">
      <c r="A17" s="13" t="s">
        <v>3</v>
      </c>
      <c r="B17" s="14" t="s">
        <v>4</v>
      </c>
      <c r="C17" s="15"/>
      <c r="D17" s="16"/>
      <c r="E17" s="9"/>
      <c r="F17" s="3"/>
      <c r="G17" s="3"/>
      <c r="H17" s="3"/>
      <c r="I17" s="3"/>
      <c r="J17" s="4"/>
    </row>
    <row r="18" spans="1:12" x14ac:dyDescent="0.25">
      <c r="A18" s="2" t="s">
        <v>5</v>
      </c>
      <c r="B18" s="2" t="s">
        <v>4</v>
      </c>
      <c r="C18" s="17"/>
      <c r="D18" s="24"/>
      <c r="E18" s="5">
        <f t="shared" ref="E18" si="0">(C18*D18)+C18</f>
        <v>0</v>
      </c>
      <c r="F18" s="29">
        <v>1</v>
      </c>
      <c r="G18" s="30"/>
      <c r="H18" s="30"/>
      <c r="I18" s="30"/>
      <c r="J18" s="5">
        <f>E18*(F18+G18+H18+I18)</f>
        <v>0</v>
      </c>
    </row>
    <row r="19" spans="1:12" x14ac:dyDescent="0.25">
      <c r="A19" s="13" t="s">
        <v>6</v>
      </c>
      <c r="B19" s="14" t="s">
        <v>7</v>
      </c>
      <c r="C19" s="15"/>
      <c r="D19" s="25"/>
      <c r="E19" s="15"/>
      <c r="F19" s="31"/>
      <c r="G19" s="31"/>
      <c r="H19" s="31"/>
      <c r="I19" s="31"/>
      <c r="J19" s="4"/>
    </row>
    <row r="20" spans="1:12" ht="29.25" customHeight="1" x14ac:dyDescent="0.25">
      <c r="A20" s="2" t="s">
        <v>8</v>
      </c>
      <c r="B20" s="50" t="s">
        <v>43</v>
      </c>
      <c r="C20" s="17"/>
      <c r="D20" s="24"/>
      <c r="E20" s="5">
        <f t="shared" ref="E20:E34" si="1">(C20*D20)+C20</f>
        <v>0</v>
      </c>
      <c r="F20" s="30"/>
      <c r="G20" s="37">
        <v>1</v>
      </c>
      <c r="H20" s="30"/>
      <c r="I20" s="30"/>
      <c r="J20" s="5">
        <f t="shared" ref="J20:J23" si="2">E20*(F20+G20+H20+I20)</f>
        <v>0</v>
      </c>
    </row>
    <row r="21" spans="1:12" ht="29.25" customHeight="1" x14ac:dyDescent="0.25">
      <c r="A21" s="2" t="s">
        <v>9</v>
      </c>
      <c r="B21" s="50" t="s">
        <v>44</v>
      </c>
      <c r="C21" s="17"/>
      <c r="D21" s="24"/>
      <c r="E21" s="5">
        <f t="shared" si="1"/>
        <v>0</v>
      </c>
      <c r="F21" s="32"/>
      <c r="G21" s="33"/>
      <c r="H21" s="34">
        <v>1</v>
      </c>
      <c r="I21" s="32"/>
      <c r="J21" s="5">
        <f t="shared" si="2"/>
        <v>0</v>
      </c>
    </row>
    <row r="22" spans="1:12" ht="29.25" customHeight="1" x14ac:dyDescent="0.25">
      <c r="A22" s="2" t="s">
        <v>32</v>
      </c>
      <c r="B22" s="50" t="s">
        <v>45</v>
      </c>
      <c r="C22" s="17"/>
      <c r="D22" s="24"/>
      <c r="E22" s="5">
        <f t="shared" si="1"/>
        <v>0</v>
      </c>
      <c r="F22" s="40">
        <v>1</v>
      </c>
      <c r="G22" s="35"/>
      <c r="H22" s="35"/>
      <c r="I22" s="34">
        <v>1</v>
      </c>
      <c r="J22" s="5">
        <f t="shared" si="2"/>
        <v>0</v>
      </c>
    </row>
    <row r="23" spans="1:12" ht="32.25" customHeight="1" x14ac:dyDescent="0.25">
      <c r="A23" s="2" t="s">
        <v>26</v>
      </c>
      <c r="B23" s="50" t="s">
        <v>46</v>
      </c>
      <c r="C23" s="17"/>
      <c r="D23" s="24"/>
      <c r="E23" s="5">
        <f t="shared" si="1"/>
        <v>0</v>
      </c>
      <c r="F23" s="30"/>
      <c r="G23" s="30"/>
      <c r="H23" s="29">
        <v>1</v>
      </c>
      <c r="I23" s="30"/>
      <c r="J23" s="5">
        <f t="shared" si="2"/>
        <v>0</v>
      </c>
    </row>
    <row r="24" spans="1:12" x14ac:dyDescent="0.25">
      <c r="A24" s="13" t="s">
        <v>10</v>
      </c>
      <c r="B24" s="51" t="s">
        <v>11</v>
      </c>
      <c r="C24" s="15"/>
      <c r="D24" s="25"/>
      <c r="E24" s="15"/>
      <c r="F24" s="36"/>
      <c r="G24" s="36"/>
      <c r="H24" s="36"/>
      <c r="I24" s="36"/>
      <c r="J24" s="6"/>
    </row>
    <row r="25" spans="1:12" ht="30" x14ac:dyDescent="0.25">
      <c r="A25" s="2" t="s">
        <v>12</v>
      </c>
      <c r="B25" s="50" t="s">
        <v>47</v>
      </c>
      <c r="C25" s="17"/>
      <c r="D25" s="24"/>
      <c r="E25" s="5">
        <f t="shared" si="1"/>
        <v>0</v>
      </c>
      <c r="F25" s="29">
        <v>1</v>
      </c>
      <c r="G25" s="29">
        <v>1</v>
      </c>
      <c r="H25" s="29">
        <v>1</v>
      </c>
      <c r="I25" s="29">
        <v>1</v>
      </c>
      <c r="J25" s="5">
        <f t="shared" ref="J25:J29" si="3">E25*(F25+G25+H25+I25)</f>
        <v>0</v>
      </c>
    </row>
    <row r="26" spans="1:12" x14ac:dyDescent="0.25">
      <c r="A26" s="2" t="s">
        <v>13</v>
      </c>
      <c r="B26" s="18" t="s">
        <v>34</v>
      </c>
      <c r="C26" s="17"/>
      <c r="D26" s="24"/>
      <c r="E26" s="5">
        <f t="shared" si="1"/>
        <v>0</v>
      </c>
      <c r="F26" s="29">
        <v>3000</v>
      </c>
      <c r="G26" s="29">
        <v>3000</v>
      </c>
      <c r="H26" s="29">
        <v>3000</v>
      </c>
      <c r="I26" s="29">
        <v>3000</v>
      </c>
      <c r="J26" s="5">
        <f t="shared" si="3"/>
        <v>0</v>
      </c>
    </row>
    <row r="27" spans="1:12" x14ac:dyDescent="0.25">
      <c r="A27" s="2" t="s">
        <v>14</v>
      </c>
      <c r="B27" s="18" t="s">
        <v>35</v>
      </c>
      <c r="C27" s="17"/>
      <c r="D27" s="24"/>
      <c r="E27" s="5">
        <f t="shared" si="1"/>
        <v>0</v>
      </c>
      <c r="F27" s="29">
        <v>3000</v>
      </c>
      <c r="G27" s="29">
        <v>3000</v>
      </c>
      <c r="H27" s="29">
        <v>3000</v>
      </c>
      <c r="I27" s="29">
        <v>3000</v>
      </c>
      <c r="J27" s="5">
        <f t="shared" si="3"/>
        <v>0</v>
      </c>
    </row>
    <row r="28" spans="1:12" x14ac:dyDescent="0.25">
      <c r="A28" s="2" t="s">
        <v>15</v>
      </c>
      <c r="B28" s="18" t="s">
        <v>36</v>
      </c>
      <c r="C28" s="17"/>
      <c r="D28" s="24"/>
      <c r="E28" s="5">
        <f t="shared" si="1"/>
        <v>0</v>
      </c>
      <c r="F28" s="29">
        <v>1500</v>
      </c>
      <c r="G28" s="29">
        <v>2340</v>
      </c>
      <c r="H28" s="29">
        <v>2472</v>
      </c>
      <c r="I28" s="29">
        <v>2522</v>
      </c>
      <c r="J28" s="5">
        <f t="shared" si="3"/>
        <v>0</v>
      </c>
    </row>
    <row r="29" spans="1:12" x14ac:dyDescent="0.25">
      <c r="A29" s="2" t="s">
        <v>16</v>
      </c>
      <c r="B29" s="18" t="s">
        <v>37</v>
      </c>
      <c r="C29" s="17"/>
      <c r="D29" s="24"/>
      <c r="E29" s="5">
        <f t="shared" si="1"/>
        <v>0</v>
      </c>
      <c r="F29" s="43">
        <v>0</v>
      </c>
      <c r="G29" s="43">
        <v>0</v>
      </c>
      <c r="H29" s="43">
        <v>0</v>
      </c>
      <c r="I29" s="43">
        <v>0</v>
      </c>
      <c r="J29" s="5">
        <f t="shared" si="3"/>
        <v>0</v>
      </c>
      <c r="L29" s="38"/>
    </row>
    <row r="30" spans="1:12" x14ac:dyDescent="0.25">
      <c r="A30" s="13" t="s">
        <v>17</v>
      </c>
      <c r="B30" s="19" t="s">
        <v>18</v>
      </c>
      <c r="C30" s="20"/>
      <c r="D30" s="26"/>
      <c r="E30" s="20"/>
      <c r="F30" s="31"/>
      <c r="G30" s="31"/>
      <c r="H30" s="31"/>
      <c r="I30" s="31"/>
      <c r="J30" s="4"/>
    </row>
    <row r="31" spans="1:12" x14ac:dyDescent="0.25">
      <c r="A31" s="2" t="s">
        <v>19</v>
      </c>
      <c r="B31" s="50" t="s">
        <v>48</v>
      </c>
      <c r="C31" s="17"/>
      <c r="D31" s="24"/>
      <c r="E31" s="5">
        <f t="shared" si="1"/>
        <v>0</v>
      </c>
      <c r="F31" s="29">
        <v>1</v>
      </c>
      <c r="G31" s="29">
        <v>1</v>
      </c>
      <c r="H31" s="29">
        <v>1</v>
      </c>
      <c r="I31" s="29">
        <v>1</v>
      </c>
      <c r="J31" s="5">
        <f t="shared" ref="J31:J34" si="4">E31*(F31+G31+H31+I31)</f>
        <v>0</v>
      </c>
    </row>
    <row r="32" spans="1:12" ht="30" x14ac:dyDescent="0.25">
      <c r="A32" s="2" t="s">
        <v>20</v>
      </c>
      <c r="B32" s="18" t="s">
        <v>38</v>
      </c>
      <c r="C32" s="17"/>
      <c r="D32" s="24"/>
      <c r="E32" s="5">
        <f t="shared" si="1"/>
        <v>0</v>
      </c>
      <c r="F32" s="29">
        <f>MIN(SUM(F26:F29)*0.8,6000)</f>
        <v>6000</v>
      </c>
      <c r="G32" s="29">
        <f t="shared" ref="G32:I32" si="5">MIN(SUM(G26:G29)*0.8,6000)</f>
        <v>6000</v>
      </c>
      <c r="H32" s="29">
        <f t="shared" si="5"/>
        <v>6000</v>
      </c>
      <c r="I32" s="29">
        <f t="shared" si="5"/>
        <v>6000</v>
      </c>
      <c r="J32" s="5">
        <f t="shared" si="4"/>
        <v>0</v>
      </c>
    </row>
    <row r="33" spans="1:10" ht="30" x14ac:dyDescent="0.25">
      <c r="A33" s="2" t="s">
        <v>21</v>
      </c>
      <c r="B33" s="18" t="s">
        <v>39</v>
      </c>
      <c r="C33" s="17"/>
      <c r="D33" s="24"/>
      <c r="E33" s="5">
        <f t="shared" si="1"/>
        <v>0</v>
      </c>
      <c r="F33" s="43">
        <v>0</v>
      </c>
      <c r="G33" s="37">
        <f t="shared" ref="G33:I33" si="6">MAX(0,SUM(G26:G29)*0.8-G32)</f>
        <v>672</v>
      </c>
      <c r="H33" s="37">
        <f t="shared" si="6"/>
        <v>777.60000000000036</v>
      </c>
      <c r="I33" s="37">
        <f t="shared" si="6"/>
        <v>817.60000000000036</v>
      </c>
      <c r="J33" s="5">
        <f t="shared" si="4"/>
        <v>0</v>
      </c>
    </row>
    <row r="34" spans="1:10" ht="30" x14ac:dyDescent="0.25">
      <c r="A34" s="2" t="s">
        <v>22</v>
      </c>
      <c r="B34" s="18" t="s">
        <v>40</v>
      </c>
      <c r="C34" s="17"/>
      <c r="D34" s="24"/>
      <c r="E34" s="5">
        <f t="shared" si="1"/>
        <v>0</v>
      </c>
      <c r="F34" s="43">
        <v>0</v>
      </c>
      <c r="G34" s="43">
        <v>0</v>
      </c>
      <c r="H34" s="43">
        <v>0</v>
      </c>
      <c r="I34" s="43">
        <v>0</v>
      </c>
      <c r="J34" s="5">
        <f t="shared" si="4"/>
        <v>0</v>
      </c>
    </row>
    <row r="35" spans="1:10" x14ac:dyDescent="0.25">
      <c r="B35" s="21" t="s">
        <v>42</v>
      </c>
      <c r="C35" s="27"/>
      <c r="D35" s="28"/>
      <c r="E35" s="27"/>
      <c r="F35" s="39">
        <f>SUMPRODUCT($E18:$E34,F18:F34)</f>
        <v>0</v>
      </c>
      <c r="G35" s="39">
        <f t="shared" ref="G35:I35" si="7">SUMPRODUCT($E18:$E34,G18:G34)</f>
        <v>0</v>
      </c>
      <c r="H35" s="39">
        <f t="shared" si="7"/>
        <v>0</v>
      </c>
      <c r="I35" s="39">
        <f t="shared" si="7"/>
        <v>0</v>
      </c>
      <c r="J35" s="5">
        <f>SUM(J18:J34)</f>
        <v>0</v>
      </c>
    </row>
    <row r="37" spans="1:10" x14ac:dyDescent="0.25">
      <c r="B37" s="23" t="s">
        <v>23</v>
      </c>
      <c r="E37" s="42"/>
      <c r="F37" s="41"/>
      <c r="G37" s="41"/>
      <c r="H37" s="41"/>
      <c r="I37" s="41"/>
    </row>
    <row r="38" spans="1:10" x14ac:dyDescent="0.25">
      <c r="E38" s="42"/>
      <c r="F38" s="41"/>
      <c r="G38" s="41"/>
      <c r="H38" s="41"/>
      <c r="I38" s="41"/>
    </row>
    <row r="39" spans="1:10" x14ac:dyDescent="0.25">
      <c r="E39" s="42"/>
    </row>
    <row r="40" spans="1:10" x14ac:dyDescent="0.25">
      <c r="E40" s="42"/>
      <c r="F40" s="41"/>
      <c r="G40" s="41"/>
      <c r="H40" s="41"/>
      <c r="I40" s="41"/>
    </row>
  </sheetData>
  <mergeCells count="6">
    <mergeCell ref="B9:J12"/>
    <mergeCell ref="E15:E16"/>
    <mergeCell ref="F15:I15"/>
    <mergeCell ref="J15:J16"/>
    <mergeCell ref="C15:C16"/>
    <mergeCell ref="D15:D1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 SURROZ-BOST</dc:creator>
  <cp:lastModifiedBy>NATHALIE PERRIER</cp:lastModifiedBy>
  <cp:revision>3</cp:revision>
  <dcterms:created xsi:type="dcterms:W3CDTF">2015-06-05T18:19:34Z</dcterms:created>
  <dcterms:modified xsi:type="dcterms:W3CDTF">2026-03-11T10:29:11Z</dcterms:modified>
</cp:coreProperties>
</file>